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MAEL_ITSUI\Documents\ARCHIVOS TRABAJO\#!!!Cuenta Publica 2021\"/>
    </mc:Choice>
  </mc:AlternateContent>
  <xr:revisionPtr revIDLastSave="0" documentId="13_ncr:1_{B65642BF-2901-46C4-982D-D325EFFC6A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81029"/>
</workbook>
</file>

<file path=xl/calcChain.xml><?xml version="1.0" encoding="utf-8"?>
<calcChain xmlns="http://schemas.openxmlformats.org/spreadsheetml/2006/main">
  <c r="D28" i="1" l="1"/>
  <c r="C28" i="1"/>
  <c r="K21" i="1"/>
  <c r="K18" i="1"/>
  <c r="L21" i="1"/>
  <c r="J21" i="1"/>
  <c r="K13" i="1"/>
  <c r="J13" i="1"/>
  <c r="L16" i="1"/>
  <c r="K16" i="1"/>
  <c r="J16" i="1"/>
  <c r="E17" i="1"/>
  <c r="E21" i="1" s="1"/>
  <c r="E24" i="1" s="1"/>
  <c r="E28" i="1" s="1"/>
  <c r="E13" i="1"/>
  <c r="L13" i="1" s="1"/>
  <c r="D13" i="1"/>
  <c r="D21" i="1"/>
  <c r="D24" i="1" s="1"/>
  <c r="E35" i="1"/>
  <c r="D35" i="1"/>
  <c r="C35" i="1"/>
  <c r="C17" i="1"/>
  <c r="C21" i="1" s="1"/>
  <c r="C13" i="1"/>
  <c r="C24" i="1" l="1"/>
</calcChain>
</file>

<file path=xl/sharedStrings.xml><?xml version="1.0" encoding="utf-8"?>
<sst xmlns="http://schemas.openxmlformats.org/spreadsheetml/2006/main" count="32" uniqueCount="23">
  <si>
    <t>Del 01 de Enero al 31 Diciembre de 2021</t>
  </si>
  <si>
    <t>Indicadores de Postura Fiscal</t>
  </si>
  <si>
    <t>Concepto</t>
  </si>
  <si>
    <t>Pagado</t>
  </si>
  <si>
    <t>(Pesos)</t>
  </si>
  <si>
    <t>Estimado</t>
  </si>
  <si>
    <t>Devengado</t>
  </si>
  <si>
    <t>I. Ingresos Presupuestarios (I=1+2)</t>
  </si>
  <si>
    <r>
      <rPr>
        <b/>
        <sz val="8"/>
        <rFont val="Tahoma"/>
        <family val="2"/>
      </rPr>
      <t xml:space="preserve">1. Ingresos del Gobierno de la Entidad Federativa </t>
    </r>
    <r>
      <rPr>
        <b/>
        <sz val="5"/>
        <rFont val="Tahoma"/>
        <family val="2"/>
      </rPr>
      <t>1</t>
    </r>
  </si>
  <si>
    <r>
      <rPr>
        <b/>
        <sz val="8"/>
        <rFont val="Tahoma"/>
        <family val="2"/>
      </rPr>
      <t xml:space="preserve">2. Ingresos del Sector Paraestatal </t>
    </r>
    <r>
      <rPr>
        <b/>
        <sz val="5"/>
        <rFont val="Tahoma"/>
        <family val="2"/>
      </rPr>
      <t>1</t>
    </r>
  </si>
  <si>
    <t>II. Egresos Presupuestarios (II=3+4)</t>
  </si>
  <si>
    <r>
      <rPr>
        <b/>
        <sz val="8"/>
        <rFont val="Tahoma"/>
        <family val="2"/>
      </rPr>
      <t xml:space="preserve">3. Egresos del Gobierno de la Entidad Federativa </t>
    </r>
    <r>
      <rPr>
        <b/>
        <sz val="5"/>
        <rFont val="Tahoma"/>
        <family val="2"/>
      </rPr>
      <t>2</t>
    </r>
  </si>
  <si>
    <r>
      <rPr>
        <b/>
        <sz val="8"/>
        <rFont val="Tahoma"/>
        <family val="2"/>
      </rPr>
      <t xml:space="preserve">4. Egresos del Sector Paraestatal </t>
    </r>
    <r>
      <rPr>
        <b/>
        <sz val="5"/>
        <rFont val="Tahoma"/>
        <family val="2"/>
      </rPr>
      <t>2</t>
    </r>
  </si>
  <si>
    <t>III. Balance Presupuestario (Superávit o Déficit) (III = I - II)</t>
  </si>
  <si>
    <t>III. Balance presupuestario (Superávit o Déficit)</t>
  </si>
  <si>
    <t>IV. Intereses, Comisiones y Gastos de la Deuda</t>
  </si>
  <si>
    <t>A. Financiamiento</t>
  </si>
  <si>
    <t>B.  Amortización de la deuda</t>
  </si>
  <si>
    <t>C. Endeudamiento ó desendeudamiento (C = A - B)</t>
  </si>
  <si>
    <t>Miguel COTA</t>
  </si>
  <si>
    <t>Felipe</t>
  </si>
  <si>
    <t>Balance Presupuestario DIC-2021</t>
  </si>
  <si>
    <t>V. Balance Primario ( Superávit o Déficit) (V= III + IV)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</si>
</sst>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8" formatCode="_-* #,##0_-;\-* #,##0_-;_-* &quot;-&quot;??_-;_-@_-"/>
  </numFmts>
  <fonts count="14" x14ac:knownFonts="1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rgb="FF000000"/>
      <name val="Tahoma"/>
      <family val="2"/>
    </font>
    <font>
      <b/>
      <sz val="8"/>
      <name val="Tahoma"/>
      <family val="2"/>
    </font>
    <font>
      <sz val="8"/>
      <color rgb="FF000000"/>
      <name val="Tahoma"/>
      <family val="2"/>
    </font>
    <font>
      <b/>
      <sz val="5"/>
      <name val="Tahoma"/>
      <family val="2"/>
    </font>
    <font>
      <b/>
      <sz val="8"/>
      <color rgb="FF000000"/>
      <name val="Tahoma"/>
      <family val="2"/>
    </font>
    <font>
      <b/>
      <sz val="12"/>
      <name val="Tahoma"/>
      <family val="2"/>
    </font>
    <font>
      <sz val="12"/>
      <color rgb="FF000000"/>
      <name val="Tahoma"/>
      <family val="2"/>
    </font>
    <font>
      <b/>
      <sz val="10"/>
      <color rgb="FFFF0000"/>
      <name val="Tahoma"/>
      <family val="2"/>
    </font>
    <font>
      <b/>
      <sz val="10"/>
      <color rgb="FF00B050"/>
      <name val="Tahoma"/>
      <family val="2"/>
    </font>
    <font>
      <b/>
      <sz val="10"/>
      <color rgb="FF00B0F0"/>
      <name val="Tahoma"/>
      <family val="2"/>
    </font>
    <font>
      <sz val="8"/>
      <name val="Tahoma"/>
      <family val="2"/>
    </font>
    <font>
      <sz val="10"/>
      <color theme="9" tint="-0.24997711111789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left" vertical="center" wrapText="1"/>
    </xf>
    <xf numFmtId="168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68" fontId="6" fillId="0" borderId="1" xfId="1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168" fontId="2" fillId="0" borderId="0" xfId="0" applyNumberFormat="1" applyFont="1" applyFill="1" applyBorder="1" applyAlignment="1">
      <alignment horizontal="left" vertical="center"/>
    </xf>
    <xf numFmtId="168" fontId="10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168" fontId="11" fillId="0" borderId="0" xfId="0" applyNumberFormat="1" applyFont="1" applyFill="1" applyBorder="1" applyAlignment="1">
      <alignment horizontal="left" vertical="center"/>
    </xf>
    <xf numFmtId="168" fontId="12" fillId="0" borderId="1" xfId="1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3" fontId="13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left" vertical="center"/>
    </xf>
    <xf numFmtId="168" fontId="1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righ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552450</xdr:colOff>
      <xdr:row>0</xdr:row>
      <xdr:rowOff>142875</xdr:rowOff>
    </xdr:from>
    <xdr:to>
      <xdr:col>4</xdr:col>
      <xdr:colOff>381000</xdr:colOff>
      <xdr:row>4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267CFE-ED43-4DAF-A47D-E9E5FED44C4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142875"/>
          <a:ext cx="5133975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6:L35"/>
  <sheetViews>
    <sheetView tabSelected="1" workbookViewId="0">
      <selection activeCell="E35" sqref="B1:E35"/>
    </sheetView>
  </sheetViews>
  <sheetFormatPr baseColWidth="10" defaultColWidth="9.33203125" defaultRowHeight="12.75" x14ac:dyDescent="0.2"/>
  <cols>
    <col min="1" max="1" width="9.33203125" style="1"/>
    <col min="2" max="2" width="59.33203125" style="1" bestFit="1" customWidth="1"/>
    <col min="3" max="3" width="17.33203125" style="1" customWidth="1"/>
    <col min="4" max="5" width="16.1640625" style="1" customWidth="1"/>
    <col min="6" max="6" width="3.33203125" style="1" customWidth="1"/>
    <col min="7" max="7" width="13" style="1" bestFit="1" customWidth="1"/>
    <col min="8" max="8" width="9.33203125" style="1"/>
    <col min="9" max="9" width="14.33203125" style="1" bestFit="1" customWidth="1"/>
    <col min="10" max="12" width="20" style="1" bestFit="1" customWidth="1"/>
    <col min="13" max="16384" width="9.33203125" style="1"/>
  </cols>
  <sheetData>
    <row r="6" spans="2:12" s="12" customFormat="1" ht="15" x14ac:dyDescent="0.2">
      <c r="B6" s="11" t="s">
        <v>1</v>
      </c>
      <c r="C6" s="11"/>
      <c r="D6" s="11"/>
      <c r="E6" s="11"/>
    </row>
    <row r="7" spans="2:12" s="12" customFormat="1" ht="15" x14ac:dyDescent="0.2">
      <c r="B7" s="11" t="s">
        <v>0</v>
      </c>
      <c r="C7" s="11"/>
      <c r="D7" s="11"/>
      <c r="E7" s="11"/>
    </row>
    <row r="8" spans="2:12" s="12" customFormat="1" ht="15" x14ac:dyDescent="0.2">
      <c r="B8" s="11" t="s">
        <v>4</v>
      </c>
      <c r="C8" s="11"/>
      <c r="D8" s="11"/>
      <c r="E8" s="11"/>
    </row>
    <row r="9" spans="2:12" ht="9.9499999999999993" customHeight="1" x14ac:dyDescent="0.2">
      <c r="B9" s="2"/>
    </row>
    <row r="10" spans="2:12" ht="9.9499999999999993" customHeight="1" x14ac:dyDescent="0.2">
      <c r="B10" s="2"/>
    </row>
    <row r="11" spans="2:12" ht="15" customHeight="1" x14ac:dyDescent="0.2">
      <c r="B11" s="3" t="s">
        <v>2</v>
      </c>
      <c r="C11" s="3" t="s">
        <v>5</v>
      </c>
      <c r="D11" s="3" t="s">
        <v>6</v>
      </c>
      <c r="E11" s="3" t="s">
        <v>3</v>
      </c>
    </row>
    <row r="12" spans="2:12" ht="15" customHeight="1" x14ac:dyDescent="0.2">
      <c r="B12" s="4"/>
      <c r="C12" s="4"/>
      <c r="D12" s="4"/>
      <c r="E12" s="4"/>
    </row>
    <row r="13" spans="2:12" ht="15" customHeight="1" x14ac:dyDescent="0.2">
      <c r="B13" s="5" t="s">
        <v>7</v>
      </c>
      <c r="C13" s="13">
        <f>+C14+C15</f>
        <v>18402212144</v>
      </c>
      <c r="D13" s="13">
        <f t="shared" ref="D13:E13" si="0">+D14+D15</f>
        <v>18426808427</v>
      </c>
      <c r="E13" s="13">
        <f t="shared" si="0"/>
        <v>18426808427</v>
      </c>
      <c r="J13" s="16">
        <f>+C13-J14</f>
        <v>0</v>
      </c>
      <c r="K13" s="16">
        <f t="shared" ref="K13:L13" si="1">+D13-K14</f>
        <v>0</v>
      </c>
      <c r="L13" s="16">
        <f t="shared" si="1"/>
        <v>0</v>
      </c>
    </row>
    <row r="14" spans="2:12" ht="15" customHeight="1" x14ac:dyDescent="0.2">
      <c r="B14" s="4" t="s">
        <v>8</v>
      </c>
      <c r="C14" s="20">
        <v>17502828741</v>
      </c>
      <c r="D14" s="20">
        <v>17794543283</v>
      </c>
      <c r="E14" s="20">
        <v>17799747000</v>
      </c>
      <c r="I14" s="15" t="s">
        <v>19</v>
      </c>
      <c r="J14" s="17">
        <v>18402212144</v>
      </c>
      <c r="K14" s="17">
        <v>18426808427</v>
      </c>
      <c r="L14" s="17">
        <v>18426808427</v>
      </c>
    </row>
    <row r="15" spans="2:12" ht="15" customHeight="1" x14ac:dyDescent="0.2">
      <c r="B15" s="4" t="s">
        <v>9</v>
      </c>
      <c r="C15" s="20">
        <v>899383403</v>
      </c>
      <c r="D15" s="20">
        <v>632265144</v>
      </c>
      <c r="E15" s="20">
        <v>627061427</v>
      </c>
      <c r="I15" s="18" t="s">
        <v>20</v>
      </c>
      <c r="J15" s="19">
        <v>899383403</v>
      </c>
      <c r="K15" s="19">
        <v>632265144</v>
      </c>
      <c r="L15" s="20">
        <v>627061427</v>
      </c>
    </row>
    <row r="16" spans="2:12" ht="15" customHeight="1" x14ac:dyDescent="0.2">
      <c r="B16" s="4"/>
      <c r="C16" s="7"/>
      <c r="D16" s="7"/>
      <c r="E16" s="7"/>
      <c r="J16" s="16">
        <f>+J14-J15</f>
        <v>17502828741</v>
      </c>
      <c r="K16" s="16">
        <f t="shared" ref="K16:L16" si="2">+K14-K15</f>
        <v>17794543283</v>
      </c>
      <c r="L16" s="16">
        <f t="shared" si="2"/>
        <v>17799747000</v>
      </c>
    </row>
    <row r="17" spans="2:12" ht="15" customHeight="1" x14ac:dyDescent="0.2">
      <c r="B17" s="5" t="s">
        <v>10</v>
      </c>
      <c r="C17" s="13">
        <f>+C18+C19</f>
        <v>18145799184</v>
      </c>
      <c r="D17" s="13">
        <v>17021366982</v>
      </c>
      <c r="E17" s="13">
        <f t="shared" ref="D17:E17" si="3">+E18+E19</f>
        <v>16334524820</v>
      </c>
    </row>
    <row r="18" spans="2:12" ht="15" customHeight="1" x14ac:dyDescent="0.2">
      <c r="B18" s="4" t="s">
        <v>11</v>
      </c>
      <c r="C18" s="6">
        <v>17246415781</v>
      </c>
      <c r="D18" s="6">
        <v>16908609048</v>
      </c>
      <c r="E18" s="6">
        <v>15707463393</v>
      </c>
      <c r="G18" s="14"/>
      <c r="J18" s="22">
        <v>18145799184</v>
      </c>
      <c r="K18" s="22">
        <f>17021366982</f>
        <v>17021366982</v>
      </c>
      <c r="L18" s="22">
        <v>16334524820</v>
      </c>
    </row>
    <row r="19" spans="2:12" ht="15" customHeight="1" x14ac:dyDescent="0.2">
      <c r="B19" s="4" t="s">
        <v>12</v>
      </c>
      <c r="C19" s="6">
        <v>899383403</v>
      </c>
      <c r="D19" s="6">
        <v>632265144</v>
      </c>
      <c r="E19" s="20">
        <v>627061427</v>
      </c>
      <c r="K19" s="22"/>
      <c r="L19" s="22"/>
    </row>
    <row r="20" spans="2:12" ht="15" customHeight="1" x14ac:dyDescent="0.2">
      <c r="B20" s="4"/>
      <c r="C20" s="7"/>
      <c r="D20" s="7"/>
      <c r="E20" s="7"/>
      <c r="I20" s="18" t="s">
        <v>20</v>
      </c>
      <c r="J20" s="19">
        <v>899383403</v>
      </c>
      <c r="K20" s="19">
        <v>632265144</v>
      </c>
      <c r="L20" s="19">
        <v>627061427</v>
      </c>
    </row>
    <row r="21" spans="2:12" ht="15" customHeight="1" x14ac:dyDescent="0.2">
      <c r="B21" s="5" t="s">
        <v>13</v>
      </c>
      <c r="C21" s="13">
        <f>+C13-C17</f>
        <v>256412960</v>
      </c>
      <c r="D21" s="13">
        <f t="shared" ref="D21:E21" si="4">+D13-D17</f>
        <v>1405441445</v>
      </c>
      <c r="E21" s="13">
        <f t="shared" si="4"/>
        <v>2092283607</v>
      </c>
      <c r="J21" s="23">
        <f>+J18-J20</f>
        <v>17246415781</v>
      </c>
      <c r="K21" s="23">
        <f>+K18+K19</f>
        <v>17021366982</v>
      </c>
      <c r="L21" s="23">
        <f>+L18-L20</f>
        <v>15707463393</v>
      </c>
    </row>
    <row r="22" spans="2:12" s="8" customFormat="1" ht="15" customHeight="1" x14ac:dyDescent="0.2">
      <c r="B22" s="3" t="s">
        <v>2</v>
      </c>
      <c r="C22" s="3" t="s">
        <v>5</v>
      </c>
      <c r="D22" s="3" t="s">
        <v>6</v>
      </c>
      <c r="E22" s="3" t="s">
        <v>3</v>
      </c>
    </row>
    <row r="23" spans="2:12" ht="15" customHeight="1" x14ac:dyDescent="0.2">
      <c r="B23" s="4"/>
      <c r="C23" s="9"/>
      <c r="D23" s="9"/>
      <c r="E23" s="9"/>
      <c r="K23" s="24"/>
    </row>
    <row r="24" spans="2:12" ht="15" customHeight="1" x14ac:dyDescent="0.2">
      <c r="B24" s="5" t="s">
        <v>14</v>
      </c>
      <c r="C24" s="10">
        <f>+C21</f>
        <v>256412960</v>
      </c>
      <c r="D24" s="10">
        <f t="shared" ref="D24:E24" si="5">+D21</f>
        <v>1405441445</v>
      </c>
      <c r="E24" s="10">
        <f t="shared" si="5"/>
        <v>2092283607</v>
      </c>
    </row>
    <row r="25" spans="2:12" ht="15" customHeight="1" x14ac:dyDescent="0.2">
      <c r="B25" s="4"/>
      <c r="C25" s="9"/>
      <c r="D25" s="9"/>
      <c r="E25" s="9"/>
    </row>
    <row r="26" spans="2:12" ht="15" customHeight="1" x14ac:dyDescent="0.2">
      <c r="B26" s="5" t="s">
        <v>15</v>
      </c>
      <c r="C26" s="10">
        <v>200204153</v>
      </c>
      <c r="D26" s="10">
        <v>142938361</v>
      </c>
      <c r="E26" s="10">
        <v>142938361</v>
      </c>
    </row>
    <row r="27" spans="2:12" ht="15" customHeight="1" x14ac:dyDescent="0.2">
      <c r="B27" s="4"/>
      <c r="C27" s="9"/>
      <c r="D27" s="9"/>
      <c r="E27" s="9"/>
    </row>
    <row r="28" spans="2:12" ht="15" customHeight="1" x14ac:dyDescent="0.2">
      <c r="B28" s="5" t="s">
        <v>22</v>
      </c>
      <c r="C28" s="10">
        <f>+C24+C26</f>
        <v>456617113</v>
      </c>
      <c r="D28" s="10">
        <f t="shared" ref="D28:E28" si="6">+D24+D26</f>
        <v>1548379806</v>
      </c>
      <c r="E28" s="10">
        <f t="shared" si="6"/>
        <v>2235221968</v>
      </c>
    </row>
    <row r="29" spans="2:12" s="8" customFormat="1" ht="15" customHeight="1" x14ac:dyDescent="0.2">
      <c r="B29" s="3" t="s">
        <v>2</v>
      </c>
      <c r="C29" s="3" t="s">
        <v>5</v>
      </c>
      <c r="D29" s="3" t="s">
        <v>6</v>
      </c>
      <c r="E29" s="3" t="s">
        <v>3</v>
      </c>
    </row>
    <row r="30" spans="2:12" ht="15" customHeight="1" x14ac:dyDescent="0.2">
      <c r="B30" s="4"/>
      <c r="C30" s="9"/>
      <c r="D30" s="9"/>
      <c r="E30" s="9"/>
    </row>
    <row r="31" spans="2:12" ht="15" customHeight="1" x14ac:dyDescent="0.2">
      <c r="B31" s="5" t="s">
        <v>16</v>
      </c>
      <c r="C31" s="26">
        <v>0</v>
      </c>
      <c r="D31" s="26">
        <v>0</v>
      </c>
      <c r="E31" s="26">
        <v>0</v>
      </c>
    </row>
    <row r="32" spans="2:12" ht="15" customHeight="1" x14ac:dyDescent="0.2">
      <c r="B32" s="4"/>
      <c r="C32" s="9"/>
      <c r="D32" s="9"/>
      <c r="E32" s="9"/>
    </row>
    <row r="33" spans="2:7" ht="15" customHeight="1" x14ac:dyDescent="0.2">
      <c r="B33" s="5" t="s">
        <v>17</v>
      </c>
      <c r="C33" s="25">
        <v>256412960</v>
      </c>
      <c r="D33" s="25">
        <v>648175748</v>
      </c>
      <c r="E33" s="25">
        <v>648175748</v>
      </c>
      <c r="G33" s="21" t="s">
        <v>21</v>
      </c>
    </row>
    <row r="34" spans="2:7" ht="15" customHeight="1" x14ac:dyDescent="0.2">
      <c r="B34" s="4"/>
      <c r="C34" s="9"/>
      <c r="D34" s="9"/>
      <c r="E34" s="9"/>
    </row>
    <row r="35" spans="2:7" ht="15" customHeight="1" x14ac:dyDescent="0.2">
      <c r="B35" s="5" t="s">
        <v>18</v>
      </c>
      <c r="C35" s="10">
        <f>+C31-C33</f>
        <v>-256412960</v>
      </c>
      <c r="D35" s="10">
        <f t="shared" ref="D35:E35" si="7">+D31-D33</f>
        <v>-648175748</v>
      </c>
      <c r="E35" s="10">
        <f t="shared" si="7"/>
        <v>-648175748</v>
      </c>
    </row>
  </sheetData>
  <mergeCells count="3">
    <mergeCell ref="B6:E6"/>
    <mergeCell ref="B7:E7"/>
    <mergeCell ref="B8:E8"/>
  </mergeCells>
  <printOptions horizontalCentered="1"/>
  <pageMargins left="0.23622047244094491" right="0.23622047244094491" top="0.74803149606299213" bottom="0.74803149606299213" header="0.31496062992125984" footer="0.31496062992125984"/>
  <pageSetup scale="5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ygraciano</dc:creator>
  <cp:lastModifiedBy>ISMAEL_TSUI</cp:lastModifiedBy>
  <cp:lastPrinted>2022-04-30T00:56:02Z</cp:lastPrinted>
  <dcterms:created xsi:type="dcterms:W3CDTF">2021-05-31T17:11:36Z</dcterms:created>
  <dcterms:modified xsi:type="dcterms:W3CDTF">2022-04-30T00:57:31Z</dcterms:modified>
</cp:coreProperties>
</file>